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ilson\adilson\PM BARRINHA\BARRINHA 2020 PROJETOS\PROJETOS ANO 2020\PROJETOS PRAÇAS IL LED\PROJ IL LED PRAÇA CJTO ALBERTINA FOSSOLUSSA\"/>
    </mc:Choice>
  </mc:AlternateContent>
  <bookViews>
    <workbookView xWindow="0" yWindow="0" windowWidth="20490" windowHeight="7755"/>
  </bookViews>
  <sheets>
    <sheet name="Mat. M. Obra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2" l="1"/>
  <c r="F5" i="2"/>
  <c r="F6" i="2"/>
  <c r="F7" i="2"/>
  <c r="H7" i="2" s="1"/>
  <c r="F8" i="2"/>
  <c r="H8" i="2" s="1"/>
  <c r="F9" i="2"/>
  <c r="F10" i="2"/>
  <c r="F11" i="2"/>
  <c r="H11" i="2" s="1"/>
  <c r="F12" i="2"/>
  <c r="H12" i="2" s="1"/>
  <c r="F13" i="2"/>
  <c r="F14" i="2"/>
  <c r="F15" i="2"/>
  <c r="H15" i="2" s="1"/>
  <c r="F16" i="2"/>
  <c r="H16" i="2" s="1"/>
  <c r="F17" i="2"/>
  <c r="F18" i="2"/>
  <c r="F19" i="2"/>
  <c r="H19" i="2" s="1"/>
  <c r="F4" i="2"/>
  <c r="H21" i="2"/>
  <c r="H18" i="2"/>
  <c r="H17" i="2"/>
  <c r="H14" i="2"/>
  <c r="H13" i="2"/>
  <c r="H10" i="2"/>
  <c r="H9" i="2"/>
  <c r="H6" i="2"/>
  <c r="H5" i="2"/>
  <c r="H4" i="2"/>
  <c r="G2" i="2" l="1"/>
</calcChain>
</file>

<file path=xl/sharedStrings.xml><?xml version="1.0" encoding="utf-8"?>
<sst xmlns="http://schemas.openxmlformats.org/spreadsheetml/2006/main" count="68" uniqueCount="47">
  <si>
    <t>Custo Total R$</t>
  </si>
  <si>
    <t>CPOS</t>
  </si>
  <si>
    <t>Descrição</t>
  </si>
  <si>
    <t>Unidade</t>
  </si>
  <si>
    <t>Material</t>
  </si>
  <si>
    <t>M.Obra</t>
  </si>
  <si>
    <t>Total R$</t>
  </si>
  <si>
    <t>Quantidade</t>
  </si>
  <si>
    <t>Vr. Total
R$</t>
  </si>
  <si>
    <t>un</t>
  </si>
  <si>
    <t>06.01.020</t>
  </si>
  <si>
    <t>Escavação manual em solo de 1ª e 2ª categoria em campo aberto</t>
  </si>
  <si>
    <t>m³</t>
  </si>
  <si>
    <t>06.11.040</t>
  </si>
  <si>
    <t>Reaterro manual apiloado sem controle de compactação</t>
  </si>
  <si>
    <t>11.03.090</t>
  </si>
  <si>
    <t>Concreto preparado no local, fck = 20 MPa</t>
  </si>
  <si>
    <t>37.13.840</t>
  </si>
  <si>
    <t>Mini-disjuntor termomagnético, bipolar 220/380 V, corrente de 10 A até 32 A</t>
  </si>
  <si>
    <t>37.13.860</t>
  </si>
  <si>
    <t>Mini-disjuntor termomagnético, bipolar 220/380 V, corrente de 63 A</t>
  </si>
  <si>
    <t>m</t>
  </si>
  <si>
    <t>38.19.030</t>
  </si>
  <si>
    <t>Eletroduto de PVC corrugado flexível leve, diâmetro externo de 25 mm</t>
  </si>
  <si>
    <t>39.03.160</t>
  </si>
  <si>
    <t>Cabo de cobre de 1,5 mm², isolamento 0,6/1 kV - isolação em PVC 70°C</t>
  </si>
  <si>
    <t>39.03.174</t>
  </si>
  <si>
    <t>Cabo de cobre de 4 mm², isolamento 0,6/1 kV - isolação em PVC 70°C.</t>
  </si>
  <si>
    <t>40.11.010</t>
  </si>
  <si>
    <t>Relé fotoelétrico 50/60 Hz, 110/220 V, 1200 VA, completo</t>
  </si>
  <si>
    <t>41.11.450</t>
  </si>
  <si>
    <t>Suporte tubular de fixação em poste para 2 luminárias tipo pétala</t>
  </si>
  <si>
    <t>41.11.703</t>
  </si>
  <si>
    <t>Luminária LED retangular para poste de 10.400 até 13.200 lm, eficiência mínima 107 lm/W</t>
  </si>
  <si>
    <t>42.05.160</t>
  </si>
  <si>
    <t>Conector olhal cabo/haste de 5/8´</t>
  </si>
  <si>
    <t>42.05.200</t>
  </si>
  <si>
    <t>Haste de aterramento de 5/8'' x 2,4 m</t>
  </si>
  <si>
    <t>68.01.640</t>
  </si>
  <si>
    <t>Poste de concreto circular, 200 kg, H = 11,00 m</t>
  </si>
  <si>
    <t>SINAP</t>
  </si>
  <si>
    <t>Caixa de passagem 30 x 30x 40 cm c/ tampa, dreno e brita</t>
  </si>
  <si>
    <t>38.19.020</t>
  </si>
  <si>
    <t>Eletroduto de PVC corrugado flexível leve, diâmetro externo de 20 mm</t>
  </si>
  <si>
    <t>38.06.060</t>
  </si>
  <si>
    <t>Eletroduto galvanizado a quente, pesado de 1´ - com acessórios</t>
  </si>
  <si>
    <t>PLANILHA DE MATERIAIS E MÃO DE OBRA PARA ILUMINAÇÃO PÚBLICA ORNAMETAL - PRAÇA ALBERTINA F. FOSSALUSSA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</si>
</sst>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1" fillId="5" borderId="1" xfId="0" applyFont="1" applyFill="1" applyBorder="1" applyAlignment="1">
      <alignment horizontal="left" vertical="top" wrapText="1"/>
    </xf>
    <xf numFmtId="43" fontId="1" fillId="5" borderId="1" xfId="1" applyFont="1" applyFill="1" applyBorder="1" applyAlignment="1">
      <alignment horizontal="center" vertical="top" wrapText="1"/>
    </xf>
    <xf numFmtId="43" fontId="1" fillId="5" borderId="1" xfId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3" fontId="4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17" sqref="D17"/>
    </sheetView>
  </sheetViews>
  <sheetFormatPr defaultRowHeight="12.75" x14ac:dyDescent="0.2"/>
  <cols>
    <col min="1" max="1" width="9.28515625" style="5" bestFit="1" customWidth="1"/>
    <col min="2" max="2" width="54.42578125" style="5" customWidth="1"/>
    <col min="3" max="3" width="10" style="5" customWidth="1"/>
    <col min="4" max="4" width="10.7109375" style="5" customWidth="1"/>
    <col min="5" max="5" width="7.7109375" style="5" bestFit="1" customWidth="1"/>
    <col min="6" max="6" width="9.28515625" style="5" bestFit="1" customWidth="1"/>
    <col min="7" max="7" width="11.42578125" style="5" bestFit="1" customWidth="1"/>
    <col min="8" max="8" width="13.5703125" style="5" customWidth="1"/>
    <col min="9" max="16384" width="9.140625" style="5"/>
  </cols>
  <sheetData>
    <row r="1" spans="1:8" x14ac:dyDescent="0.2">
      <c r="A1" s="10" t="s">
        <v>46</v>
      </c>
      <c r="B1" s="10"/>
      <c r="C1" s="10"/>
      <c r="D1" s="10"/>
      <c r="E1" s="10"/>
      <c r="F1" s="10"/>
      <c r="G1" s="11" t="s">
        <v>0</v>
      </c>
      <c r="H1" s="11"/>
    </row>
    <row r="2" spans="1:8" x14ac:dyDescent="0.2">
      <c r="A2" s="10"/>
      <c r="B2" s="10"/>
      <c r="C2" s="10"/>
      <c r="D2" s="10"/>
      <c r="E2" s="10"/>
      <c r="F2" s="10"/>
      <c r="G2" s="12">
        <f>SUM(H4:H19,H21)</f>
        <v>16444.57</v>
      </c>
      <c r="H2" s="11"/>
    </row>
    <row r="3" spans="1:8" ht="25.5" x14ac:dyDescent="0.2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spans="1:8" ht="25.5" x14ac:dyDescent="0.2">
      <c r="A4" s="1" t="s">
        <v>10</v>
      </c>
      <c r="B4" s="1" t="s">
        <v>11</v>
      </c>
      <c r="C4" s="1" t="s">
        <v>12</v>
      </c>
      <c r="D4" s="2">
        <v>0</v>
      </c>
      <c r="E4" s="3">
        <v>39.43</v>
      </c>
      <c r="F4" s="3">
        <f>D4+E4</f>
        <v>39.43</v>
      </c>
      <c r="G4" s="3">
        <v>20.399999999999999</v>
      </c>
      <c r="H4" s="3">
        <f t="shared" ref="H4:H19" si="0">F4*G4</f>
        <v>804.37199999999996</v>
      </c>
    </row>
    <row r="5" spans="1:8" x14ac:dyDescent="0.2">
      <c r="A5" s="1" t="s">
        <v>13</v>
      </c>
      <c r="B5" s="1" t="s">
        <v>14</v>
      </c>
      <c r="C5" s="1" t="s">
        <v>12</v>
      </c>
      <c r="D5" s="2">
        <v>0</v>
      </c>
      <c r="E5" s="3">
        <v>14.72</v>
      </c>
      <c r="F5" s="3">
        <f t="shared" ref="F5:F19" si="1">D5+E5</f>
        <v>14.72</v>
      </c>
      <c r="G5" s="3">
        <v>20.399999999999999</v>
      </c>
      <c r="H5" s="3">
        <f t="shared" si="0"/>
        <v>300.28800000000001</v>
      </c>
    </row>
    <row r="6" spans="1:8" x14ac:dyDescent="0.2">
      <c r="A6" s="1" t="s">
        <v>15</v>
      </c>
      <c r="B6" s="1" t="s">
        <v>16</v>
      </c>
      <c r="C6" s="1" t="s">
        <v>12</v>
      </c>
      <c r="D6" s="2">
        <v>237.23</v>
      </c>
      <c r="E6" s="3">
        <v>94.62</v>
      </c>
      <c r="F6" s="3">
        <f t="shared" si="1"/>
        <v>331.85</v>
      </c>
      <c r="G6" s="3">
        <v>3.4</v>
      </c>
      <c r="H6" s="3">
        <f t="shared" si="0"/>
        <v>1128.29</v>
      </c>
    </row>
    <row r="7" spans="1:8" ht="25.5" x14ac:dyDescent="0.2">
      <c r="A7" s="1" t="s">
        <v>17</v>
      </c>
      <c r="B7" s="1" t="s">
        <v>18</v>
      </c>
      <c r="C7" s="1" t="s">
        <v>9</v>
      </c>
      <c r="D7" s="2">
        <v>31.64</v>
      </c>
      <c r="E7" s="3">
        <v>7.76</v>
      </c>
      <c r="F7" s="3">
        <f t="shared" si="1"/>
        <v>39.4</v>
      </c>
      <c r="G7" s="3">
        <v>1</v>
      </c>
      <c r="H7" s="3">
        <f t="shared" si="0"/>
        <v>39.4</v>
      </c>
    </row>
    <row r="8" spans="1:8" ht="25.5" x14ac:dyDescent="0.2">
      <c r="A8" s="1" t="s">
        <v>19</v>
      </c>
      <c r="B8" s="1" t="s">
        <v>20</v>
      </c>
      <c r="C8" s="1" t="s">
        <v>9</v>
      </c>
      <c r="D8" s="2">
        <v>41.4</v>
      </c>
      <c r="E8" s="3">
        <v>7.76</v>
      </c>
      <c r="F8" s="3">
        <f t="shared" si="1"/>
        <v>49.16</v>
      </c>
      <c r="G8" s="3">
        <v>1</v>
      </c>
      <c r="H8" s="3">
        <f t="shared" si="0"/>
        <v>49.16</v>
      </c>
    </row>
    <row r="9" spans="1:8" ht="25.5" x14ac:dyDescent="0.2">
      <c r="A9" s="1" t="s">
        <v>44</v>
      </c>
      <c r="B9" s="1" t="s">
        <v>45</v>
      </c>
      <c r="C9" s="1" t="s">
        <v>9</v>
      </c>
      <c r="D9" s="2">
        <v>15.6</v>
      </c>
      <c r="E9" s="3">
        <v>27.13</v>
      </c>
      <c r="F9" s="3">
        <f t="shared" si="1"/>
        <v>42.73</v>
      </c>
      <c r="G9" s="3">
        <v>2</v>
      </c>
      <c r="H9" s="3">
        <f t="shared" si="0"/>
        <v>85.46</v>
      </c>
    </row>
    <row r="10" spans="1:8" ht="25.5" x14ac:dyDescent="0.2">
      <c r="A10" s="1" t="s">
        <v>42</v>
      </c>
      <c r="B10" s="1" t="s">
        <v>43</v>
      </c>
      <c r="C10" s="1" t="s">
        <v>21</v>
      </c>
      <c r="D10" s="2">
        <v>1.62</v>
      </c>
      <c r="E10" s="3">
        <v>11.63</v>
      </c>
      <c r="F10" s="3">
        <f t="shared" si="1"/>
        <v>13.25</v>
      </c>
      <c r="G10" s="3">
        <v>48</v>
      </c>
      <c r="H10" s="3">
        <f t="shared" si="0"/>
        <v>636</v>
      </c>
    </row>
    <row r="11" spans="1:8" ht="25.5" x14ac:dyDescent="0.2">
      <c r="A11" s="1" t="s">
        <v>22</v>
      </c>
      <c r="B11" s="1" t="s">
        <v>23</v>
      </c>
      <c r="C11" s="1" t="s">
        <v>21</v>
      </c>
      <c r="D11" s="2">
        <v>1.53</v>
      </c>
      <c r="E11" s="3">
        <v>11.63</v>
      </c>
      <c r="F11" s="3">
        <f t="shared" si="1"/>
        <v>13.16</v>
      </c>
      <c r="G11" s="3">
        <v>170</v>
      </c>
      <c r="H11" s="3">
        <f t="shared" si="0"/>
        <v>2237.1999999999998</v>
      </c>
    </row>
    <row r="12" spans="1:8" ht="25.5" x14ac:dyDescent="0.2">
      <c r="A12" s="1" t="s">
        <v>24</v>
      </c>
      <c r="B12" s="1" t="s">
        <v>25</v>
      </c>
      <c r="C12" s="1" t="s">
        <v>21</v>
      </c>
      <c r="D12" s="2">
        <v>1.05</v>
      </c>
      <c r="E12" s="3">
        <v>1.56</v>
      </c>
      <c r="F12" s="3">
        <f t="shared" si="1"/>
        <v>2.6100000000000003</v>
      </c>
      <c r="G12" s="3">
        <v>20</v>
      </c>
      <c r="H12" s="3">
        <f t="shared" si="0"/>
        <v>52.2</v>
      </c>
    </row>
    <row r="13" spans="1:8" ht="25.5" x14ac:dyDescent="0.2">
      <c r="A13" s="1" t="s">
        <v>26</v>
      </c>
      <c r="B13" s="1" t="s">
        <v>27</v>
      </c>
      <c r="C13" s="1" t="s">
        <v>21</v>
      </c>
      <c r="D13" s="2">
        <v>2.2400000000000002</v>
      </c>
      <c r="E13" s="3">
        <v>2.3199999999999998</v>
      </c>
      <c r="F13" s="3">
        <f t="shared" si="1"/>
        <v>4.5600000000000005</v>
      </c>
      <c r="G13" s="3">
        <v>550</v>
      </c>
      <c r="H13" s="3">
        <f t="shared" si="0"/>
        <v>2508.0000000000005</v>
      </c>
    </row>
    <row r="14" spans="1:8" x14ac:dyDescent="0.2">
      <c r="A14" s="1" t="s">
        <v>28</v>
      </c>
      <c r="B14" s="1" t="s">
        <v>29</v>
      </c>
      <c r="C14" s="1" t="s">
        <v>9</v>
      </c>
      <c r="D14" s="2">
        <v>52.04</v>
      </c>
      <c r="E14" s="3">
        <v>17.440000000000001</v>
      </c>
      <c r="F14" s="3">
        <f t="shared" si="1"/>
        <v>69.48</v>
      </c>
      <c r="G14" s="3">
        <v>16</v>
      </c>
      <c r="H14" s="3">
        <f t="shared" si="0"/>
        <v>1111.68</v>
      </c>
    </row>
    <row r="15" spans="1:8" ht="25.5" x14ac:dyDescent="0.2">
      <c r="A15" s="1" t="s">
        <v>30</v>
      </c>
      <c r="B15" s="1" t="s">
        <v>31</v>
      </c>
      <c r="C15" s="1" t="s">
        <v>9</v>
      </c>
      <c r="D15" s="2">
        <v>83.49</v>
      </c>
      <c r="E15" s="3">
        <v>11.63</v>
      </c>
      <c r="F15" s="3">
        <f t="shared" si="1"/>
        <v>95.11999999999999</v>
      </c>
      <c r="G15" s="3">
        <v>8</v>
      </c>
      <c r="H15" s="3">
        <f t="shared" si="0"/>
        <v>760.95999999999992</v>
      </c>
    </row>
    <row r="16" spans="1:8" ht="25.5" x14ac:dyDescent="0.2">
      <c r="A16" s="1" t="s">
        <v>32</v>
      </c>
      <c r="B16" s="1" t="s">
        <v>33</v>
      </c>
      <c r="C16" s="1" t="s">
        <v>9</v>
      </c>
      <c r="D16" s="2">
        <v>0</v>
      </c>
      <c r="E16" s="3">
        <v>27.27</v>
      </c>
      <c r="F16" s="3">
        <f t="shared" si="1"/>
        <v>27.27</v>
      </c>
      <c r="G16" s="3">
        <v>16</v>
      </c>
      <c r="H16" s="3">
        <f t="shared" si="0"/>
        <v>436.32</v>
      </c>
    </row>
    <row r="17" spans="1:8" x14ac:dyDescent="0.2">
      <c r="A17" s="1" t="s">
        <v>34</v>
      </c>
      <c r="B17" s="1" t="s">
        <v>35</v>
      </c>
      <c r="C17" s="1" t="s">
        <v>9</v>
      </c>
      <c r="D17" s="2">
        <v>3.51</v>
      </c>
      <c r="E17" s="3">
        <v>3.88</v>
      </c>
      <c r="F17" s="3">
        <f t="shared" si="1"/>
        <v>7.39</v>
      </c>
      <c r="G17" s="3">
        <v>4</v>
      </c>
      <c r="H17" s="3">
        <f t="shared" si="0"/>
        <v>29.56</v>
      </c>
    </row>
    <row r="18" spans="1:8" x14ac:dyDescent="0.2">
      <c r="A18" s="1" t="s">
        <v>36</v>
      </c>
      <c r="B18" s="1" t="s">
        <v>37</v>
      </c>
      <c r="C18" s="1" t="s">
        <v>9</v>
      </c>
      <c r="D18" s="2">
        <v>69.41</v>
      </c>
      <c r="E18" s="3">
        <v>19.39</v>
      </c>
      <c r="F18" s="3">
        <f t="shared" si="1"/>
        <v>88.8</v>
      </c>
      <c r="G18" s="3">
        <v>4</v>
      </c>
      <c r="H18" s="3">
        <f t="shared" si="0"/>
        <v>355.2</v>
      </c>
    </row>
    <row r="19" spans="1:8" x14ac:dyDescent="0.2">
      <c r="A19" s="1" t="s">
        <v>38</v>
      </c>
      <c r="B19" s="1" t="s">
        <v>39</v>
      </c>
      <c r="C19" s="1" t="s">
        <v>9</v>
      </c>
      <c r="D19" s="2">
        <v>1024.8499999999999</v>
      </c>
      <c r="E19" s="3">
        <v>236.77</v>
      </c>
      <c r="F19" s="3">
        <f t="shared" si="1"/>
        <v>1261.6199999999999</v>
      </c>
      <c r="G19" s="3">
        <v>4</v>
      </c>
      <c r="H19" s="3">
        <f t="shared" si="0"/>
        <v>5046.4799999999996</v>
      </c>
    </row>
    <row r="20" spans="1:8" ht="25.5" x14ac:dyDescent="0.2">
      <c r="A20" s="4" t="s">
        <v>40</v>
      </c>
      <c r="B20" s="6" t="s">
        <v>2</v>
      </c>
      <c r="C20" s="6" t="s">
        <v>3</v>
      </c>
      <c r="D20" s="6" t="s">
        <v>4</v>
      </c>
      <c r="E20" s="6" t="s">
        <v>5</v>
      </c>
      <c r="F20" s="6" t="s">
        <v>6</v>
      </c>
      <c r="G20" s="6" t="s">
        <v>7</v>
      </c>
      <c r="H20" s="8" t="s">
        <v>8</v>
      </c>
    </row>
    <row r="21" spans="1:8" x14ac:dyDescent="0.2">
      <c r="A21" s="9">
        <v>83446</v>
      </c>
      <c r="B21" s="1" t="s">
        <v>41</v>
      </c>
      <c r="C21" s="1" t="s">
        <v>9</v>
      </c>
      <c r="D21" s="2">
        <v>103.68</v>
      </c>
      <c r="E21" s="3">
        <v>69.12</v>
      </c>
      <c r="F21" s="3">
        <f>D21+E21</f>
        <v>172.8</v>
      </c>
      <c r="G21" s="3">
        <v>5</v>
      </c>
      <c r="H21" s="3">
        <f>G21*F21</f>
        <v>864</v>
      </c>
    </row>
  </sheetData>
  <mergeCells count="3">
    <mergeCell ref="A1:F2"/>
    <mergeCell ref="G1:H1"/>
    <mergeCell ref="G2:H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Mat. M. Obra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</dc:creator>
  <cp:lastModifiedBy>Adilson</cp:lastModifiedBy>
  <cp:lastPrinted>2020-07-21T19:10:49Z</cp:lastPrinted>
  <dcterms:created xsi:type="dcterms:W3CDTF">2020-07-13T19:15:05Z</dcterms:created>
  <dcterms:modified xsi:type="dcterms:W3CDTF">2020-08-13T20:38:30Z</dcterms:modified>
</cp:coreProperties>
</file>